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4BA7752-E34C-42A9-BBE0-6811ABB75E0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SNUMBER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7" r:id="rId6"/>
    <sheet name="Example 6" sheetId="6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7" i="7" l="1" a="1"/>
  <c r="B17" i="7" s="1"/>
  <c r="A19" i="7" s="1"/>
  <c r="B16" i="7"/>
  <c r="C16" i="5"/>
  <c r="B11" i="3"/>
  <c r="C22" i="6"/>
  <c r="B7" i="3"/>
  <c r="C19" i="6"/>
  <c r="C16" i="7"/>
  <c r="B8" i="3"/>
  <c r="C18" i="6"/>
  <c r="B12" i="3"/>
  <c r="B13" i="3"/>
  <c r="C17" i="6"/>
  <c r="C16" i="6"/>
  <c r="A12" i="6"/>
  <c r="C21" i="6"/>
  <c r="C17" i="7"/>
  <c r="C14" i="6"/>
  <c r="C23" i="6"/>
  <c r="B6" i="3"/>
  <c r="C17" i="5"/>
  <c r="B4" i="3"/>
  <c r="B9" i="3"/>
  <c r="C15" i="6"/>
  <c r="B10" i="3"/>
  <c r="B5" i="3"/>
  <c r="A6" i="2"/>
  <c r="B22" i="6" l="1"/>
  <c r="A22" i="6"/>
  <c r="A21" i="6"/>
  <c r="A11" i="6" l="1"/>
  <c r="B9" i="6"/>
  <c r="C9" i="6" s="1"/>
  <c r="C8" i="6"/>
  <c r="B7" i="6"/>
  <c r="C7" i="6" s="1"/>
  <c r="B6" i="6"/>
  <c r="C5" i="6"/>
  <c r="C4" i="6"/>
  <c r="C3" i="6"/>
  <c r="B17" i="5" a="1"/>
  <c r="B17" i="5" s="1"/>
  <c r="A19" i="5" s="1"/>
  <c r="B16" i="5"/>
  <c r="A13" i="4"/>
  <c r="C13" i="4" s="1"/>
  <c r="C12" i="4"/>
  <c r="B12" i="4"/>
  <c r="C11" i="4"/>
  <c r="B11" i="4"/>
  <c r="A10" i="4"/>
  <c r="B10" i="4" s="1"/>
  <c r="C9" i="4"/>
  <c r="B9" i="4"/>
  <c r="A8" i="4"/>
  <c r="C8" i="4" s="1"/>
  <c r="C7" i="4"/>
  <c r="B7" i="4"/>
  <c r="C6" i="4"/>
  <c r="B6" i="4"/>
  <c r="A5" i="4"/>
  <c r="B5" i="4" s="1"/>
  <c r="C4" i="4"/>
  <c r="B4" i="4"/>
  <c r="A13" i="3"/>
  <c r="C13" i="3" s="1"/>
  <c r="C12" i="3"/>
  <c r="C11" i="3"/>
  <c r="A10" i="3"/>
  <c r="C10" i="3" s="1"/>
  <c r="C9" i="3"/>
  <c r="A8" i="3"/>
  <c r="C8" i="3" s="1"/>
  <c r="C7" i="3"/>
  <c r="C6" i="3"/>
  <c r="A5" i="3"/>
  <c r="C5" i="3" s="1"/>
  <c r="C4" i="3"/>
  <c r="C10" i="4" l="1"/>
  <c r="B16" i="6" a="1"/>
  <c r="B16" i="6" s="1"/>
  <c r="B19" i="6" a="1"/>
  <c r="B19" i="6" s="1"/>
  <c r="B18" i="6" a="1"/>
  <c r="B18" i="6" s="1"/>
  <c r="B17" i="6" a="1"/>
  <c r="B17" i="6" s="1"/>
  <c r="B15" i="6" a="1"/>
  <c r="B15" i="6" s="1"/>
  <c r="B14" i="6" a="1"/>
  <c r="B14" i="6" s="1"/>
  <c r="C6" i="6"/>
  <c r="C5" i="4"/>
  <c r="B13" i="4"/>
  <c r="B8" i="4"/>
  <c r="B3" i="2"/>
  <c r="B5" i="2" s="1"/>
  <c r="B21" i="6" l="1"/>
  <c r="B23" i="6" s="1"/>
  <c r="A29" i="1"/>
  <c r="A30" i="1"/>
  <c r="A31" i="1"/>
  <c r="A32" i="1"/>
</calcChain>
</file>

<file path=xl/sharedStrings.xml><?xml version="1.0" encoding="utf-8"?>
<sst xmlns="http://schemas.openxmlformats.org/spreadsheetml/2006/main" count="98" uniqueCount="76">
  <si>
    <t>Most common mistake is perhaps the misinterpretation of the result where empty cells and empty strings are concerned.</t>
  </si>
  <si>
    <t>Errors Using ISNUMBER Function</t>
  </si>
  <si>
    <t>Non recorded</t>
  </si>
  <si>
    <t>Number of errors except #N/A</t>
  </si>
  <si>
    <t>Number of #N/A returns</t>
  </si>
  <si>
    <t>Number of blank cells</t>
  </si>
  <si>
    <t>Number of logical entries</t>
  </si>
  <si>
    <t>Number of numeric entries</t>
  </si>
  <si>
    <t>Number of text entries</t>
  </si>
  <si>
    <t>Text</t>
  </si>
  <si>
    <t>Non text entries</t>
  </si>
  <si>
    <t>Number of entries</t>
  </si>
  <si>
    <t>Looks like a date but it is text.</t>
  </si>
  <si>
    <t>31-Apr-2015</t>
  </si>
  <si>
    <t>29-Feb-2014</t>
  </si>
  <si>
    <t>Expiry Dates</t>
  </si>
  <si>
    <t>Consider a column of dates where there may be some invalid date entries</t>
  </si>
  <si>
    <t>A number returned by formula.</t>
  </si>
  <si>
    <t>An error is neither text nor number</t>
  </si>
  <si>
    <t>A number.</t>
  </si>
  <si>
    <t>An empty string is regarded as text.</t>
  </si>
  <si>
    <t>An empty cell is not a number (or text!)</t>
  </si>
  <si>
    <t>Another text "date".</t>
  </si>
  <si>
    <t>A text "date". This IS text and ISNUMBER has detected it by returning FALSE and ISTEXT returns TRUE.</t>
  </si>
  <si>
    <t>23-Feb-14</t>
  </si>
  <si>
    <t>A date is a date serial number and is therefore returned as a number.</t>
  </si>
  <si>
    <t>The entry of --TRUE has coerced the TRUE to its underlying numeric value.</t>
  </si>
  <si>
    <t>Simple entry of TRUE or FALSE are logical and therefore NOT regarded as a number or text.</t>
  </si>
  <si>
    <t>Explanation</t>
  </si>
  <si>
    <t>ISTEXT</t>
  </si>
  <si>
    <t>ISNUMBER</t>
  </si>
  <si>
    <t>Checked Cell</t>
  </si>
  <si>
    <t>An error is not a number</t>
  </si>
  <si>
    <t>Again, this date has been entered as text.</t>
  </si>
  <si>
    <t>But here someone has inserted a text date. This IS text and ISNUMBER has detected it.</t>
  </si>
  <si>
    <t>Simple entry of TRUE or FALSE are logical and therefore NOT regarded as a number despite underlying numeric value.</t>
  </si>
  <si>
    <t>Function</t>
  </si>
  <si>
    <t>Contents / Entry</t>
  </si>
  <si>
    <t>Formula &gt;&gt;&gt;</t>
  </si>
  <si>
    <t>Cell to be checked &gt;&gt;&gt;</t>
  </si>
  <si>
    <t>Index of Examples</t>
  </si>
  <si>
    <t>Examples Using ISNUMBER Function</t>
  </si>
  <si>
    <t>The argument can be an empty cell, logical value, text, number, or reference reference value, or a named reference.</t>
  </si>
  <si>
    <t>The value that you want tested.</t>
  </si>
  <si>
    <t>Required.</t>
  </si>
  <si>
    <t>value</t>
  </si>
  <si>
    <t>Argument Notes</t>
  </si>
  <si>
    <t>Description</t>
  </si>
  <si>
    <t>Type</t>
  </si>
  <si>
    <t>Name</t>
  </si>
  <si>
    <t>Arguments:</t>
  </si>
  <si>
    <r>
      <t>=ISNUMBER(</t>
    </r>
    <r>
      <rPr>
        <b/>
        <sz val="10"/>
        <color rgb="FFFF0000"/>
        <rFont val="Arial"/>
        <family val="2"/>
      </rPr>
      <t>value</t>
    </r>
    <r>
      <rPr>
        <sz val="10"/>
        <rFont val="Arial"/>
        <family val="2"/>
      </rPr>
      <t>)</t>
    </r>
  </si>
  <si>
    <t>Syntax</t>
  </si>
  <si>
    <t>Note that an empty cell is NOT text and according the function returns TRUE.</t>
  </si>
  <si>
    <t>ISNUMBER contrasts with ISTEXT</t>
  </si>
  <si>
    <t>All return either TRUE or FALSE depending upon the contents of the single cell referred to by the function's single argument.</t>
  </si>
  <si>
    <t>Part of a group of functions known collectively as the "IS Functions".</t>
  </si>
  <si>
    <t>Comment</t>
  </si>
  <si>
    <t>Returns TRUE if the value is a number.</t>
  </si>
  <si>
    <t>Example 1:- Simple Entry Of ISNUMBER Function</t>
  </si>
  <si>
    <t>Example 2:- Different Returns From ISNUMBER</t>
  </si>
  <si>
    <t>Example 3:- Compare Returns From ISNUMBER And ISTEXT</t>
  </si>
  <si>
    <t>Example 4:- Counting NUMBER Returns.</t>
  </si>
  <si>
    <t>Related / Similar And Frequently Used With Functions</t>
  </si>
  <si>
    <t>Used frequently with:</t>
  </si>
  <si>
    <t>IF</t>
  </si>
  <si>
    <t>Returns one specified value if a specified condition evaluates to TRUE and another specified value if the specified condition evluates to FALSE.</t>
  </si>
  <si>
    <t xml:space="preserve">ISBLANK, ISERR, ISERROR, ISEVEN, ISFORMULA, ISLOGICAL, ISNA, ISNONTEXT, ISODD, ISREF, and ISTEXT, </t>
  </si>
  <si>
    <t>Also related to the other "IS" functions:</t>
  </si>
  <si>
    <t>Example 6:- Application: Getting All Entries To Add Up To Number Of Cells.</t>
  </si>
  <si>
    <t>Example 5:- Counting Cells Which Doe Not Contain Numbers</t>
  </si>
  <si>
    <t>File Creation Date : 19-Jun-2020</t>
  </si>
  <si>
    <t xml:space="preserve">Open the Excel help for this function. </t>
  </si>
  <si>
    <t>Double Click on ISNUMBER and then click on the link</t>
  </si>
  <si>
    <t>Enter =ISNUMBER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</si>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</sst>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yy"/>
    <numFmt numFmtId="165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5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top"/>
    </xf>
    <xf numFmtId="0" fontId="8" fillId="0" borderId="0" xfId="1" applyFont="1" applyFill="1" applyAlignment="1" applyProtection="1">
      <alignment horizontal="center" vertical="top"/>
    </xf>
    <xf numFmtId="0" fontId="0" fillId="0" borderId="0" xfId="0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vertical="top"/>
    </xf>
    <xf numFmtId="0" fontId="0" fillId="0" borderId="0" xfId="1" applyFont="1" applyFill="1" applyAlignment="1" applyProtection="1">
      <alignment horizontal="center" vertical="top"/>
    </xf>
    <xf numFmtId="0" fontId="3" fillId="0" borderId="0" xfId="0" applyFon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2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top" indent="3"/>
    </xf>
    <xf numFmtId="0" fontId="1" fillId="0" borderId="0" xfId="0" applyFont="1" applyFill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2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0" fillId="0" borderId="0" xfId="0" applyNumberFormat="1" applyFill="1" applyAlignment="1" applyProtection="1">
      <alignment horizontal="left" vertical="top"/>
    </xf>
    <xf numFmtId="0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quotePrefix="1" applyFont="1" applyFill="1" applyAlignment="1" applyProtection="1">
      <alignment horizontal="left" vertical="top" wrapText="1"/>
    </xf>
    <xf numFmtId="15" fontId="1" fillId="0" borderId="0" xfId="0" applyNumberFormat="1" applyFont="1" applyFill="1" applyAlignment="1" applyProtection="1">
      <alignment horizontal="left" vertical="top" wrapText="1"/>
    </xf>
    <xf numFmtId="15" fontId="1" fillId="0" borderId="0" xfId="0" quotePrefix="1" applyNumberFormat="1" applyFont="1" applyFill="1" applyAlignment="1" applyProtection="1">
      <alignment horizontal="left" vertical="top" wrapText="1"/>
    </xf>
    <xf numFmtId="14" fontId="1" fillId="0" borderId="0" xfId="0" quotePrefix="1" applyNumberFormat="1" applyFont="1" applyFill="1" applyAlignment="1" applyProtection="1">
      <alignment horizontal="left" vertical="top" wrapText="1"/>
    </xf>
    <xf numFmtId="0" fontId="1" fillId="0" borderId="0" xfId="0" quotePrefix="1" applyNumberFormat="1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3" fillId="0" borderId="0" xfId="0" applyFont="1" applyFill="1" applyAlignment="1" applyProtection="1">
      <alignment horizontal="right" vertical="top" wrapText="1"/>
    </xf>
    <xf numFmtId="164" fontId="1" fillId="0" borderId="0" xfId="0" applyNumberFormat="1" applyFont="1" applyFill="1" applyAlignment="1" applyProtection="1">
      <alignment horizontal="right" vertical="top" wrapText="1"/>
    </xf>
    <xf numFmtId="0" fontId="1" fillId="0" borderId="0" xfId="0" applyNumberFormat="1" applyFont="1" applyFill="1" applyAlignment="1" applyProtection="1">
      <alignment horizontal="right" vertical="top" wrapText="1"/>
    </xf>
    <xf numFmtId="0" fontId="1" fillId="0" borderId="0" xfId="0" applyNumberFormat="1" applyFont="1" applyFill="1" applyAlignment="1" applyProtection="1">
      <alignment horizontal="right" vertical="top" wrapText="1"/>
      <protection locked="0"/>
    </xf>
  </cellXfs>
  <cellStyles count="2">
    <cellStyle name="Hyperlink" xfId="1" builtinId="8"/>
    <cellStyle name="Normal" xfId="0" builtinId="0"/>
  </cellStyles>
  <dxfs count="3">
    <dxf>
      <font>
        <strike val="0"/>
        <color rgb="FFACB9CA"/>
      </font>
    </dxf>
    <dxf>
      <font>
        <strike val="0"/>
        <color rgb="FFFFFF99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 tint="0.39997558519241921"/>
  </sheetPr>
  <dimension ref="A1:E40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4" t="s">
        <v>30</v>
      </c>
      <c r="B1" s="35"/>
      <c r="C1" s="35"/>
      <c r="D1" s="36" t="s">
        <v>75</v>
      </c>
      <c r="E1" s="37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47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58</v>
      </c>
      <c r="B4" s="10"/>
      <c r="C4" s="10"/>
      <c r="D4" s="11" t="s">
        <v>71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5" t="s">
        <v>57</v>
      </c>
      <c r="B6" s="6"/>
      <c r="C6" s="6"/>
      <c r="D6" s="14" t="s">
        <v>72</v>
      </c>
    </row>
    <row r="7" spans="1:5" s="3" customFormat="1" x14ac:dyDescent="0.2">
      <c r="A7" s="12"/>
      <c r="B7" s="12"/>
      <c r="C7" s="12"/>
      <c r="D7" s="13" t="s">
        <v>74</v>
      </c>
    </row>
    <row r="8" spans="1:5" s="3" customFormat="1" x14ac:dyDescent="0.2">
      <c r="A8" s="15" t="s">
        <v>56</v>
      </c>
      <c r="B8" s="12"/>
      <c r="C8" s="12"/>
      <c r="D8" s="13" t="s">
        <v>73</v>
      </c>
    </row>
    <row r="9" spans="1:5" s="3" customFormat="1" x14ac:dyDescent="0.2">
      <c r="A9" s="16" t="s">
        <v>55</v>
      </c>
      <c r="B9" s="12"/>
      <c r="C9" s="12"/>
      <c r="D9" s="13"/>
    </row>
    <row r="10" spans="1:5" s="3" customFormat="1" x14ac:dyDescent="0.2">
      <c r="A10" s="16" t="s">
        <v>54</v>
      </c>
      <c r="B10" s="12"/>
      <c r="C10" s="12"/>
      <c r="D10" s="17" t="str">
        <f>HYPERLINK("..\efb_Excel%20Functions%20Bible.xlsx","Go back to or open the EFB menu workbook")</f>
        <v>Go back to or open the EFB menu workbook</v>
      </c>
    </row>
    <row r="11" spans="1:5" s="3" customFormat="1" x14ac:dyDescent="0.2">
      <c r="A11" s="16" t="s">
        <v>53</v>
      </c>
      <c r="B11" s="12"/>
      <c r="C11" s="12"/>
      <c r="D11" s="13"/>
    </row>
    <row r="12" spans="1:5" s="3" customFormat="1" x14ac:dyDescent="0.2">
      <c r="A12" s="12"/>
      <c r="B12" s="12"/>
      <c r="C12" s="12"/>
      <c r="D12" s="13"/>
    </row>
    <row r="13" spans="1:5" ht="15.75" x14ac:dyDescent="0.25">
      <c r="A13" s="5" t="s">
        <v>52</v>
      </c>
      <c r="B13" s="6"/>
      <c r="C13" s="6"/>
      <c r="D13" s="18"/>
    </row>
    <row r="14" spans="1:5" s="3" customFormat="1" x14ac:dyDescent="0.2">
      <c r="A14" s="19" t="s">
        <v>51</v>
      </c>
      <c r="B14" s="12"/>
      <c r="C14" s="12"/>
      <c r="D14" s="13"/>
    </row>
    <row r="15" spans="1:5" s="3" customFormat="1" x14ac:dyDescent="0.2">
      <c r="A15" s="12"/>
      <c r="B15" s="12"/>
      <c r="C15" s="12"/>
      <c r="D15" s="20"/>
    </row>
    <row r="16" spans="1:5" ht="15.75" x14ac:dyDescent="0.25">
      <c r="A16" s="5" t="s">
        <v>50</v>
      </c>
      <c r="B16" s="6"/>
      <c r="C16" s="6"/>
      <c r="D16" s="6"/>
    </row>
    <row r="17" spans="1:4" x14ac:dyDescent="0.2">
      <c r="A17" s="21" t="s">
        <v>49</v>
      </c>
      <c r="B17" s="21" t="s">
        <v>48</v>
      </c>
      <c r="C17" s="21" t="s">
        <v>47</v>
      </c>
      <c r="D17" s="21" t="s">
        <v>46</v>
      </c>
    </row>
    <row r="18" spans="1:4" ht="25.5" x14ac:dyDescent="0.2">
      <c r="A18" s="22" t="s">
        <v>45</v>
      </c>
      <c r="B18" s="22" t="s">
        <v>44</v>
      </c>
      <c r="C18" s="23" t="s">
        <v>43</v>
      </c>
      <c r="D18" s="23" t="s">
        <v>42</v>
      </c>
    </row>
    <row r="19" spans="1:4" s="3" customFormat="1" x14ac:dyDescent="0.2">
      <c r="A19" s="15"/>
      <c r="B19" s="15"/>
      <c r="C19" s="12"/>
      <c r="D19" s="12"/>
    </row>
    <row r="20" spans="1:4" ht="15.75" x14ac:dyDescent="0.25">
      <c r="A20" s="24" t="s">
        <v>63</v>
      </c>
      <c r="B20" s="6"/>
      <c r="C20" s="6"/>
      <c r="D20" s="6"/>
    </row>
    <row r="21" spans="1:4" x14ac:dyDescent="0.2">
      <c r="A21" s="25" t="s">
        <v>64</v>
      </c>
      <c r="B21" s="6"/>
      <c r="C21" s="6"/>
      <c r="D21" s="6"/>
    </row>
    <row r="22" spans="1:4" ht="30" customHeight="1" x14ac:dyDescent="0.2">
      <c r="A22" s="26" t="s">
        <v>65</v>
      </c>
      <c r="B22" s="27" t="s">
        <v>66</v>
      </c>
      <c r="C22" s="6"/>
      <c r="D22" s="6"/>
    </row>
    <row r="23" spans="1:4" s="4" customFormat="1" x14ac:dyDescent="0.2">
      <c r="A23" s="25" t="s">
        <v>68</v>
      </c>
      <c r="B23" s="6"/>
      <c r="C23" s="6"/>
      <c r="D23" s="6"/>
    </row>
    <row r="24" spans="1:4" s="4" customFormat="1" x14ac:dyDescent="0.2">
      <c r="A24" s="28" t="s">
        <v>67</v>
      </c>
      <c r="B24" s="12"/>
      <c r="C24" s="12"/>
      <c r="D24" s="12"/>
    </row>
    <row r="25" spans="1:4" s="4" customFormat="1" x14ac:dyDescent="0.2">
      <c r="A25" s="16"/>
      <c r="B25" s="12"/>
      <c r="C25" s="12"/>
      <c r="D25" s="12"/>
    </row>
    <row r="26" spans="1:4" s="4" customFormat="1" ht="15.75" x14ac:dyDescent="0.25">
      <c r="A26" s="5" t="s">
        <v>41</v>
      </c>
      <c r="B26" s="6"/>
      <c r="C26" s="6"/>
      <c r="D26" s="6"/>
    </row>
    <row r="27" spans="1:4" x14ac:dyDescent="0.2">
      <c r="A27" s="21"/>
      <c r="B27" s="12"/>
      <c r="C27" s="12"/>
      <c r="D27" s="29"/>
    </row>
    <row r="28" spans="1:4" x14ac:dyDescent="0.2">
      <c r="A28" s="21" t="s">
        <v>40</v>
      </c>
      <c r="B28" s="12"/>
      <c r="C28" s="12"/>
      <c r="D28" s="29"/>
    </row>
    <row r="29" spans="1:4" ht="15" customHeight="1" x14ac:dyDescent="0.2">
      <c r="A29" s="30" t="str">
        <f>'Example 1'!A1</f>
        <v>Example 1:- Simple Entry Of ISNUMBER Function</v>
      </c>
      <c r="B29" s="31"/>
      <c r="C29" s="31"/>
      <c r="D29" s="30"/>
    </row>
    <row r="30" spans="1:4" ht="15" customHeight="1" x14ac:dyDescent="0.2">
      <c r="A30" s="30" t="str">
        <f>'Example 2'!A1</f>
        <v>Example 2:- Different Returns From ISNUMBER</v>
      </c>
      <c r="B30" s="31"/>
      <c r="C30" s="31"/>
      <c r="D30" s="30"/>
    </row>
    <row r="31" spans="1:4" s="3" customFormat="1" ht="15" customHeight="1" x14ac:dyDescent="0.2">
      <c r="A31" s="30" t="str">
        <f>'Example 3'!A1</f>
        <v>Example 3:- Compare Returns From ISNUMBER And ISTEXT</v>
      </c>
      <c r="B31" s="31"/>
      <c r="C31" s="31"/>
      <c r="D31" s="30"/>
    </row>
    <row r="32" spans="1:4" x14ac:dyDescent="0.2">
      <c r="A32" s="30" t="str">
        <f>'Example 4'!A1</f>
        <v>Example 4:- Counting NUMBER Returns.</v>
      </c>
      <c r="B32" s="31"/>
      <c r="C32" s="31"/>
      <c r="D32" s="30"/>
    </row>
    <row r="33" spans="1:4" x14ac:dyDescent="0.2">
      <c r="A33" s="30" t="s">
        <v>70</v>
      </c>
      <c r="B33" s="31"/>
      <c r="C33" s="31"/>
      <c r="D33" s="30"/>
    </row>
    <row r="34" spans="1:4" x14ac:dyDescent="0.2">
      <c r="A34" s="32" t="s">
        <v>69</v>
      </c>
      <c r="B34" s="31"/>
      <c r="C34" s="31"/>
      <c r="D34" s="30"/>
    </row>
    <row r="35" spans="1:4" x14ac:dyDescent="0.2">
      <c r="A35" s="21"/>
      <c r="B35" s="12"/>
      <c r="C35" s="12"/>
      <c r="D35" s="29"/>
    </row>
    <row r="36" spans="1:4" ht="15.75" x14ac:dyDescent="0.25">
      <c r="A36" s="24" t="s">
        <v>1</v>
      </c>
      <c r="B36" s="6"/>
      <c r="C36" s="6"/>
      <c r="D36" s="6"/>
    </row>
    <row r="37" spans="1:4" x14ac:dyDescent="0.2">
      <c r="A37" s="29"/>
      <c r="B37" s="6"/>
      <c r="C37" s="6"/>
      <c r="D37" s="6"/>
    </row>
    <row r="38" spans="1:4" x14ac:dyDescent="0.2">
      <c r="A38" s="29" t="s">
        <v>0</v>
      </c>
      <c r="B38" s="6"/>
      <c r="C38" s="6"/>
      <c r="D38" s="6"/>
    </row>
    <row r="39" spans="1:4" x14ac:dyDescent="0.2">
      <c r="A39" s="23"/>
      <c r="B39" s="23"/>
      <c r="C39" s="23"/>
      <c r="D39" s="23"/>
    </row>
    <row r="40" spans="1:4" x14ac:dyDescent="0.2">
      <c r="A40" s="33"/>
      <c r="B40" s="33"/>
      <c r="C40" s="33"/>
      <c r="D40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59</v>
      </c>
      <c r="B1" s="41"/>
      <c r="C1" s="41"/>
      <c r="D1" s="42"/>
      <c r="E1" s="42"/>
    </row>
    <row r="2" spans="1:5" ht="15" customHeight="1" x14ac:dyDescent="0.2">
      <c r="A2" s="21"/>
      <c r="B2" s="6"/>
      <c r="C2" s="38"/>
      <c r="D2" s="6"/>
      <c r="E2" s="6"/>
    </row>
    <row r="3" spans="1:5" x14ac:dyDescent="0.2">
      <c r="A3" s="29" t="s">
        <v>39</v>
      </c>
      <c r="B3" s="29">
        <f>IF(ISBLANK(A2),7,"Not Blank")</f>
        <v>7</v>
      </c>
      <c r="C3" s="6"/>
      <c r="D3" s="6"/>
      <c r="E3" s="6"/>
    </row>
    <row r="4" spans="1:5" x14ac:dyDescent="0.2">
      <c r="A4" s="29"/>
      <c r="B4" s="6"/>
      <c r="C4" s="6"/>
      <c r="D4" s="6"/>
      <c r="E4" s="6"/>
    </row>
    <row r="5" spans="1:5" x14ac:dyDescent="0.2">
      <c r="A5" s="29" t="s">
        <v>38</v>
      </c>
      <c r="B5" s="39" t="b">
        <f>ISNUMBER(B3)</f>
        <v>1</v>
      </c>
      <c r="C5" s="6"/>
      <c r="D5" s="6"/>
      <c r="E5" s="6"/>
    </row>
    <row r="6" spans="1:5" x14ac:dyDescent="0.2">
      <c r="A6" s="15" t="str">
        <f ca="1">"Formula used in "&amp;ADDRESS(ROW(B5),COLUMN(B5),4)&amp;"   &gt;&gt;&gt;   "&amp;_xlfn.FORMULATEXT(B5)</f>
        <v>Formula used in B5   &gt;&gt;&gt;   =ISNUMBER(B3)</v>
      </c>
      <c r="B6" s="6"/>
      <c r="C6" s="6"/>
      <c r="D6" s="6"/>
      <c r="E6" s="6"/>
    </row>
    <row r="7" spans="1:5" x14ac:dyDescent="0.2">
      <c r="A7" s="29"/>
      <c r="B7" s="6"/>
      <c r="C7" s="6"/>
      <c r="D7" s="6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7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60</v>
      </c>
      <c r="B1" s="41"/>
      <c r="C1" s="41"/>
      <c r="D1" s="42"/>
      <c r="E1" s="42"/>
    </row>
    <row r="2" spans="1:5" ht="15" customHeight="1" x14ac:dyDescent="0.2">
      <c r="A2" s="23"/>
      <c r="B2" s="23"/>
      <c r="C2" s="43"/>
      <c r="D2" s="23"/>
      <c r="E2" s="23"/>
    </row>
    <row r="3" spans="1:5" x14ac:dyDescent="0.2">
      <c r="A3" s="44" t="s">
        <v>31</v>
      </c>
      <c r="B3" s="21" t="s">
        <v>37</v>
      </c>
      <c r="C3" s="44" t="s">
        <v>36</v>
      </c>
      <c r="D3" s="44" t="s">
        <v>28</v>
      </c>
      <c r="E3" s="44"/>
    </row>
    <row r="4" spans="1:5" ht="51" x14ac:dyDescent="0.2">
      <c r="A4" s="23" t="b">
        <v>1</v>
      </c>
      <c r="B4" s="29" t="e">
        <f t="shared" ref="B4:B13" ca="1" si="0">_xlfn.FORMULATEXT(A4)</f>
        <v>#N/A</v>
      </c>
      <c r="C4" s="23" t="b">
        <f t="shared" ref="C4:C13" si="1">ISNUMBER(A4)</f>
        <v>0</v>
      </c>
      <c r="D4" s="23" t="s">
        <v>35</v>
      </c>
      <c r="E4" s="23"/>
    </row>
    <row r="5" spans="1:5" ht="38.25" x14ac:dyDescent="0.2">
      <c r="A5" s="45">
        <f>--TRUE</f>
        <v>1</v>
      </c>
      <c r="B5" s="29" t="str">
        <f t="shared" ca="1" si="0"/>
        <v>=--TRUE</v>
      </c>
      <c r="C5" s="23" t="b">
        <f t="shared" si="1"/>
        <v>1</v>
      </c>
      <c r="D5" s="23" t="s">
        <v>26</v>
      </c>
      <c r="E5" s="23"/>
    </row>
    <row r="6" spans="1:5" x14ac:dyDescent="0.2">
      <c r="A6" s="46">
        <v>41693</v>
      </c>
      <c r="B6" s="29" t="e">
        <f t="shared" ca="1" si="0"/>
        <v>#N/A</v>
      </c>
      <c r="C6" s="23" t="b">
        <f t="shared" si="1"/>
        <v>1</v>
      </c>
      <c r="D6" s="43" t="s">
        <v>25</v>
      </c>
      <c r="E6" s="43"/>
    </row>
    <row r="7" spans="1:5" ht="38.25" x14ac:dyDescent="0.2">
      <c r="A7" s="47" t="s">
        <v>24</v>
      </c>
      <c r="B7" s="29" t="e">
        <f t="shared" ca="1" si="0"/>
        <v>#N/A</v>
      </c>
      <c r="C7" s="23" t="b">
        <f t="shared" si="1"/>
        <v>0</v>
      </c>
      <c r="D7" s="23" t="s">
        <v>34</v>
      </c>
      <c r="E7" s="23"/>
    </row>
    <row r="8" spans="1:5" x14ac:dyDescent="0.2">
      <c r="A8" s="23" t="str">
        <f>"23-Feb-2014"</f>
        <v>23-Feb-2014</v>
      </c>
      <c r="B8" s="29" t="str">
        <f t="shared" ca="1" si="0"/>
        <v>="23-Feb-2014"</v>
      </c>
      <c r="C8" s="23" t="b">
        <f t="shared" si="1"/>
        <v>0</v>
      </c>
      <c r="D8" s="43" t="s">
        <v>33</v>
      </c>
      <c r="E8" s="43"/>
    </row>
    <row r="9" spans="1:5" x14ac:dyDescent="0.2">
      <c r="A9" s="23"/>
      <c r="B9" s="29" t="e">
        <f t="shared" ca="1" si="0"/>
        <v>#N/A</v>
      </c>
      <c r="C9" s="23" t="b">
        <f t="shared" si="1"/>
        <v>0</v>
      </c>
      <c r="D9" s="43" t="s">
        <v>21</v>
      </c>
      <c r="E9" s="43"/>
    </row>
    <row r="10" spans="1:5" x14ac:dyDescent="0.2">
      <c r="A10" s="48" t="str">
        <f>IF(ISTEXT(A2),"Text","")</f>
        <v/>
      </c>
      <c r="B10" s="29" t="str">
        <f t="shared" ca="1" si="0"/>
        <v>=IF(ISTEXT(A2),"Text","")</v>
      </c>
      <c r="C10" s="23" t="b">
        <f t="shared" si="1"/>
        <v>0</v>
      </c>
      <c r="D10" s="43" t="s">
        <v>20</v>
      </c>
      <c r="E10" s="43"/>
    </row>
    <row r="11" spans="1:5" x14ac:dyDescent="0.2">
      <c r="A11" s="49">
        <v>7</v>
      </c>
      <c r="B11" s="29" t="e">
        <f t="shared" ca="1" si="0"/>
        <v>#N/A</v>
      </c>
      <c r="C11" s="23" t="b">
        <f t="shared" si="1"/>
        <v>1</v>
      </c>
      <c r="D11" s="43" t="s">
        <v>19</v>
      </c>
      <c r="E11" s="43"/>
    </row>
    <row r="12" spans="1:5" x14ac:dyDescent="0.2">
      <c r="A12" s="49" t="e">
        <v>#N/A</v>
      </c>
      <c r="B12" s="29" t="e">
        <f t="shared" ca="1" si="0"/>
        <v>#N/A</v>
      </c>
      <c r="C12" s="23" t="b">
        <f t="shared" si="1"/>
        <v>0</v>
      </c>
      <c r="D12" s="43" t="s">
        <v>32</v>
      </c>
      <c r="E12" s="43"/>
    </row>
    <row r="13" spans="1:5" x14ac:dyDescent="0.2">
      <c r="A13" s="49">
        <f>IF(ISBLANK(A2),0,A2)</f>
        <v>0</v>
      </c>
      <c r="B13" s="29" t="str">
        <f t="shared" ca="1" si="0"/>
        <v>=IF(ISBLANK(A2),0,A2)</v>
      </c>
      <c r="C13" s="23" t="b">
        <f t="shared" si="1"/>
        <v>1</v>
      </c>
      <c r="D13" s="43" t="s">
        <v>17</v>
      </c>
      <c r="E13" s="43"/>
    </row>
    <row r="14" spans="1:5" x14ac:dyDescent="0.2">
      <c r="A14" s="23"/>
      <c r="B14" s="23"/>
      <c r="C14" s="43"/>
      <c r="D14" s="23"/>
      <c r="E14" s="23"/>
    </row>
  </sheetData>
  <conditionalFormatting sqref="A9:A13">
    <cfRule type="cellIs" dxfId="2" priority="1" operator="equal">
      <formula>"Rubbish"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7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61</v>
      </c>
      <c r="B1" s="41"/>
      <c r="C1" s="41"/>
      <c r="D1" s="42"/>
      <c r="E1" s="42"/>
    </row>
    <row r="2" spans="1:5" ht="15" customHeight="1" x14ac:dyDescent="0.2">
      <c r="A2" s="23"/>
      <c r="B2" s="23"/>
      <c r="C2" s="43"/>
      <c r="D2" s="23"/>
      <c r="E2" s="23"/>
    </row>
    <row r="3" spans="1:5" x14ac:dyDescent="0.2">
      <c r="A3" s="44" t="s">
        <v>31</v>
      </c>
      <c r="B3" s="44" t="s">
        <v>30</v>
      </c>
      <c r="C3" s="44" t="s">
        <v>29</v>
      </c>
      <c r="D3" s="44" t="s">
        <v>28</v>
      </c>
      <c r="E3" s="44"/>
    </row>
    <row r="4" spans="1:5" ht="38.25" x14ac:dyDescent="0.2">
      <c r="A4" s="23" t="b">
        <v>1</v>
      </c>
      <c r="B4" s="29" t="b">
        <f t="shared" ref="B4:B13" si="0">ISNUMBER(A4)</f>
        <v>0</v>
      </c>
      <c r="C4" s="50" t="b">
        <f t="shared" ref="C4:C13" si="1">ISTEXT(A4)</f>
        <v>0</v>
      </c>
      <c r="D4" s="23" t="s">
        <v>27</v>
      </c>
      <c r="E4" s="23"/>
    </row>
    <row r="5" spans="1:5" ht="38.25" x14ac:dyDescent="0.2">
      <c r="A5" s="45">
        <f>--TRUE</f>
        <v>1</v>
      </c>
      <c r="B5" s="29" t="b">
        <f t="shared" si="0"/>
        <v>1</v>
      </c>
      <c r="C5" s="50" t="b">
        <f t="shared" si="1"/>
        <v>0</v>
      </c>
      <c r="D5" s="23" t="s">
        <v>26</v>
      </c>
      <c r="E5" s="23"/>
    </row>
    <row r="6" spans="1:5" x14ac:dyDescent="0.2">
      <c r="A6" s="46">
        <v>41693</v>
      </c>
      <c r="B6" s="29" t="b">
        <f t="shared" si="0"/>
        <v>1</v>
      </c>
      <c r="C6" s="50" t="b">
        <f t="shared" si="1"/>
        <v>0</v>
      </c>
      <c r="D6" s="43" t="s">
        <v>25</v>
      </c>
      <c r="E6" s="43"/>
    </row>
    <row r="7" spans="1:5" ht="51" x14ac:dyDescent="0.2">
      <c r="A7" s="47" t="s">
        <v>24</v>
      </c>
      <c r="B7" s="29" t="b">
        <f t="shared" si="0"/>
        <v>0</v>
      </c>
      <c r="C7" s="50" t="b">
        <f t="shared" si="1"/>
        <v>1</v>
      </c>
      <c r="D7" s="23" t="s">
        <v>23</v>
      </c>
      <c r="E7" s="23"/>
    </row>
    <row r="8" spans="1:5" x14ac:dyDescent="0.2">
      <c r="A8" s="23" t="str">
        <f>"23-Feb-2014"</f>
        <v>23-Feb-2014</v>
      </c>
      <c r="B8" s="29" t="b">
        <f t="shared" si="0"/>
        <v>0</v>
      </c>
      <c r="C8" s="50" t="b">
        <f t="shared" si="1"/>
        <v>1</v>
      </c>
      <c r="D8" s="43" t="s">
        <v>22</v>
      </c>
      <c r="E8" s="43"/>
    </row>
    <row r="9" spans="1:5" x14ac:dyDescent="0.2">
      <c r="A9" s="23"/>
      <c r="B9" s="29" t="b">
        <f t="shared" si="0"/>
        <v>0</v>
      </c>
      <c r="C9" s="50" t="b">
        <f t="shared" si="1"/>
        <v>0</v>
      </c>
      <c r="D9" s="43" t="s">
        <v>21</v>
      </c>
      <c r="E9" s="43"/>
    </row>
    <row r="10" spans="1:5" x14ac:dyDescent="0.2">
      <c r="A10" s="48" t="str">
        <f>IF(ISTEXT(A2),"Text","")</f>
        <v/>
      </c>
      <c r="B10" s="29" t="b">
        <f t="shared" si="0"/>
        <v>0</v>
      </c>
      <c r="C10" s="50" t="b">
        <f t="shared" si="1"/>
        <v>1</v>
      </c>
      <c r="D10" s="43" t="s">
        <v>20</v>
      </c>
      <c r="E10" s="43"/>
    </row>
    <row r="11" spans="1:5" x14ac:dyDescent="0.2">
      <c r="A11" s="49">
        <v>7</v>
      </c>
      <c r="B11" s="29" t="b">
        <f t="shared" si="0"/>
        <v>1</v>
      </c>
      <c r="C11" s="50" t="b">
        <f t="shared" si="1"/>
        <v>0</v>
      </c>
      <c r="D11" s="43" t="s">
        <v>19</v>
      </c>
      <c r="E11" s="43"/>
    </row>
    <row r="12" spans="1:5" x14ac:dyDescent="0.2">
      <c r="A12" s="49" t="e">
        <v>#N/A</v>
      </c>
      <c r="B12" s="29" t="b">
        <f t="shared" si="0"/>
        <v>0</v>
      </c>
      <c r="C12" s="50" t="b">
        <f t="shared" si="1"/>
        <v>0</v>
      </c>
      <c r="D12" s="43" t="s">
        <v>18</v>
      </c>
      <c r="E12" s="43"/>
    </row>
    <row r="13" spans="1:5" x14ac:dyDescent="0.2">
      <c r="A13" s="49">
        <f>IF(ISBLANK(A2),0,A2)</f>
        <v>0</v>
      </c>
      <c r="B13" s="29" t="b">
        <f t="shared" si="0"/>
        <v>1</v>
      </c>
      <c r="C13" s="50" t="b">
        <f t="shared" si="1"/>
        <v>0</v>
      </c>
      <c r="D13" s="43" t="s">
        <v>17</v>
      </c>
      <c r="E13" s="43"/>
    </row>
    <row r="14" spans="1:5" x14ac:dyDescent="0.2">
      <c r="A14" s="48"/>
      <c r="B14" s="23"/>
      <c r="C14" s="23"/>
      <c r="D14" s="43"/>
      <c r="E14" s="43"/>
    </row>
    <row r="15" spans="1:5" x14ac:dyDescent="0.2">
      <c r="A15" s="23"/>
      <c r="B15" s="23"/>
      <c r="C15" s="43"/>
      <c r="D15" s="23"/>
      <c r="E15" s="23"/>
    </row>
  </sheetData>
  <conditionalFormatting sqref="A14">
    <cfRule type="cellIs" dxfId="1" priority="2" operator="equal">
      <formula>"Rubbish"</formula>
    </cfRule>
  </conditionalFormatting>
  <conditionalFormatting sqref="A9:A13">
    <cfRule type="cellIs" dxfId="0" priority="1" operator="equal">
      <formula>"Rubbish"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7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62</v>
      </c>
      <c r="B1" s="41"/>
      <c r="C1" s="41"/>
      <c r="D1" s="42"/>
      <c r="E1" s="42"/>
    </row>
    <row r="2" spans="1:5" ht="15" customHeight="1" x14ac:dyDescent="0.2">
      <c r="A2" s="23"/>
      <c r="B2" s="23"/>
      <c r="C2" s="43"/>
      <c r="D2" s="23"/>
      <c r="E2" s="23"/>
    </row>
    <row r="3" spans="1:5" x14ac:dyDescent="0.2">
      <c r="A3" s="43" t="s">
        <v>16</v>
      </c>
      <c r="B3" s="23"/>
      <c r="C3" s="43"/>
      <c r="D3" s="23"/>
      <c r="E3" s="23"/>
    </row>
    <row r="4" spans="1:5" x14ac:dyDescent="0.2">
      <c r="A4" s="23"/>
      <c r="B4" s="23"/>
      <c r="C4" s="43"/>
      <c r="D4" s="23"/>
      <c r="E4" s="23"/>
    </row>
    <row r="5" spans="1:5" x14ac:dyDescent="0.2">
      <c r="A5" s="23"/>
      <c r="B5" s="51" t="s">
        <v>15</v>
      </c>
      <c r="C5" s="43"/>
      <c r="D5" s="23"/>
      <c r="E5" s="23"/>
    </row>
    <row r="6" spans="1:5" x14ac:dyDescent="0.2">
      <c r="A6" s="29"/>
      <c r="B6" s="52">
        <v>43327</v>
      </c>
      <c r="C6" s="43"/>
      <c r="D6" s="23"/>
      <c r="E6" s="23"/>
    </row>
    <row r="7" spans="1:5" x14ac:dyDescent="0.2">
      <c r="A7" s="29"/>
      <c r="B7" s="52">
        <v>42770</v>
      </c>
      <c r="C7" s="43"/>
      <c r="D7" s="23"/>
      <c r="E7" s="23"/>
    </row>
    <row r="8" spans="1:5" x14ac:dyDescent="0.2">
      <c r="A8" s="29"/>
      <c r="B8" s="52">
        <v>43148</v>
      </c>
      <c r="C8" s="43"/>
      <c r="D8" s="23"/>
      <c r="E8" s="23"/>
    </row>
    <row r="9" spans="1:5" x14ac:dyDescent="0.2">
      <c r="A9" s="29"/>
      <c r="B9" s="52" t="s">
        <v>14</v>
      </c>
      <c r="C9" s="43" t="s">
        <v>12</v>
      </c>
      <c r="D9" s="23"/>
      <c r="E9" s="23"/>
    </row>
    <row r="10" spans="1:5" x14ac:dyDescent="0.2">
      <c r="A10" s="29"/>
      <c r="B10" s="52">
        <v>41896</v>
      </c>
      <c r="C10" s="43"/>
      <c r="D10" s="23"/>
      <c r="E10" s="23"/>
    </row>
    <row r="11" spans="1:5" x14ac:dyDescent="0.2">
      <c r="A11" s="29"/>
      <c r="B11" s="52" t="s">
        <v>13</v>
      </c>
      <c r="C11" s="43" t="s">
        <v>12</v>
      </c>
      <c r="D11" s="23"/>
      <c r="E11" s="23"/>
    </row>
    <row r="12" spans="1:5" x14ac:dyDescent="0.2">
      <c r="A12" s="29"/>
      <c r="B12" s="52">
        <v>41508</v>
      </c>
      <c r="C12" s="43"/>
      <c r="D12" s="23"/>
      <c r="E12" s="23"/>
    </row>
    <row r="13" spans="1:5" x14ac:dyDescent="0.2">
      <c r="A13" s="29"/>
      <c r="B13" s="52">
        <v>43657</v>
      </c>
      <c r="C13" s="43"/>
      <c r="D13" s="23"/>
      <c r="E13" s="23"/>
    </row>
    <row r="14" spans="1:5" x14ac:dyDescent="0.2">
      <c r="A14" s="29"/>
      <c r="B14" s="52">
        <v>43665</v>
      </c>
      <c r="C14" s="43"/>
      <c r="D14" s="23"/>
      <c r="E14" s="23"/>
    </row>
    <row r="15" spans="1:5" x14ac:dyDescent="0.2">
      <c r="A15" s="29"/>
      <c r="B15" s="52"/>
      <c r="C15" s="43"/>
      <c r="D15" s="23"/>
      <c r="E15" s="23"/>
    </row>
    <row r="16" spans="1:5" x14ac:dyDescent="0.2">
      <c r="A16" s="29" t="s">
        <v>11</v>
      </c>
      <c r="B16" s="53">
        <f>COUNTA(B6:B14)</f>
        <v>9</v>
      </c>
      <c r="C16" s="43" t="str">
        <f ca="1">_xlfn.FORMULATEXT(B16)</f>
        <v>=COUNTA(B6:B14)</v>
      </c>
      <c r="D16" s="23"/>
      <c r="E16" s="23"/>
    </row>
    <row r="17" spans="1:5" x14ac:dyDescent="0.2">
      <c r="A17" s="29" t="s">
        <v>10</v>
      </c>
      <c r="B17" s="53">
        <f t="array" ref="B17">SUM(IF(ISNUMBER(B6:B14),1,0))</f>
        <v>7</v>
      </c>
      <c r="C17" s="43" t="str">
        <f ca="1">_xlfn.FORMULATEXT(B17)</f>
        <v>{=SUM(IF(ISNUMBER(B6:B14),1,0))}</v>
      </c>
      <c r="D17" s="23"/>
      <c r="E17" s="23"/>
    </row>
    <row r="18" spans="1:5" x14ac:dyDescent="0.2">
      <c r="A18" s="29"/>
      <c r="B18" s="53"/>
      <c r="C18" s="43"/>
      <c r="D18" s="23"/>
      <c r="E18" s="23"/>
    </row>
    <row r="19" spans="1:5" x14ac:dyDescent="0.2">
      <c r="A19" s="29" t="str">
        <f>IF(B16&lt;&gt;B17,"Houston! We have a problem!","All numeric")</f>
        <v>Houston! We have a problem!</v>
      </c>
      <c r="B19" s="53"/>
      <c r="C19" s="43"/>
      <c r="D19" s="23"/>
      <c r="E19" s="23"/>
    </row>
    <row r="20" spans="1:5" x14ac:dyDescent="0.2">
      <c r="A20" s="29"/>
      <c r="B20" s="53"/>
      <c r="C20" s="43"/>
      <c r="D20" s="23"/>
      <c r="E20" s="2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theme="7" tint="0.39997558519241921"/>
  </sheetPr>
  <dimension ref="A1:E20"/>
  <sheetViews>
    <sheetView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70</v>
      </c>
      <c r="B1" s="41"/>
      <c r="C1" s="41"/>
      <c r="D1" s="42"/>
      <c r="E1" s="42"/>
    </row>
    <row r="2" spans="1:5" ht="15" customHeight="1" x14ac:dyDescent="0.2">
      <c r="A2" s="23"/>
      <c r="B2" s="23"/>
      <c r="C2" s="43"/>
      <c r="D2" s="23"/>
      <c r="E2" s="23"/>
    </row>
    <row r="3" spans="1:5" x14ac:dyDescent="0.2">
      <c r="A3" s="43" t="s">
        <v>16</v>
      </c>
      <c r="B3" s="23"/>
      <c r="C3" s="43"/>
      <c r="D3" s="23"/>
      <c r="E3" s="23"/>
    </row>
    <row r="4" spans="1:5" x14ac:dyDescent="0.2">
      <c r="A4" s="23"/>
      <c r="B4" s="23"/>
      <c r="C4" s="43"/>
      <c r="D4" s="23"/>
      <c r="E4" s="23"/>
    </row>
    <row r="5" spans="1:5" x14ac:dyDescent="0.2">
      <c r="A5" s="23"/>
      <c r="B5" s="51" t="s">
        <v>15</v>
      </c>
      <c r="C5" s="43"/>
      <c r="D5" s="23"/>
      <c r="E5" s="23"/>
    </row>
    <row r="6" spans="1:5" x14ac:dyDescent="0.2">
      <c r="A6" s="29"/>
      <c r="B6" s="52">
        <v>43327</v>
      </c>
      <c r="C6" s="43"/>
      <c r="D6" s="23"/>
      <c r="E6" s="23"/>
    </row>
    <row r="7" spans="1:5" x14ac:dyDescent="0.2">
      <c r="A7" s="29"/>
      <c r="B7" s="52">
        <v>42770</v>
      </c>
      <c r="C7" s="43"/>
      <c r="D7" s="23"/>
      <c r="E7" s="23"/>
    </row>
    <row r="8" spans="1:5" x14ac:dyDescent="0.2">
      <c r="A8" s="29"/>
      <c r="B8" s="52">
        <v>43148</v>
      </c>
      <c r="C8" s="43"/>
      <c r="D8" s="23"/>
      <c r="E8" s="23"/>
    </row>
    <row r="9" spans="1:5" x14ac:dyDescent="0.2">
      <c r="A9" s="29"/>
      <c r="B9" s="52" t="s">
        <v>14</v>
      </c>
      <c r="C9" s="43" t="s">
        <v>12</v>
      </c>
      <c r="D9" s="23"/>
      <c r="E9" s="23"/>
    </row>
    <row r="10" spans="1:5" x14ac:dyDescent="0.2">
      <c r="A10" s="29"/>
      <c r="B10" s="52">
        <v>41896</v>
      </c>
      <c r="C10" s="43"/>
      <c r="D10" s="23"/>
      <c r="E10" s="23"/>
    </row>
    <row r="11" spans="1:5" x14ac:dyDescent="0.2">
      <c r="A11" s="29"/>
      <c r="B11" s="52" t="s">
        <v>13</v>
      </c>
      <c r="C11" s="43" t="s">
        <v>12</v>
      </c>
      <c r="D11" s="23"/>
      <c r="E11" s="23"/>
    </row>
    <row r="12" spans="1:5" x14ac:dyDescent="0.2">
      <c r="A12" s="29"/>
      <c r="B12" s="52">
        <v>41508</v>
      </c>
      <c r="C12" s="43"/>
      <c r="D12" s="23"/>
      <c r="E12" s="23"/>
    </row>
    <row r="13" spans="1:5" x14ac:dyDescent="0.2">
      <c r="A13" s="29"/>
      <c r="B13" s="52">
        <v>43657</v>
      </c>
      <c r="C13" s="43"/>
      <c r="D13" s="23"/>
      <c r="E13" s="23"/>
    </row>
    <row r="14" spans="1:5" x14ac:dyDescent="0.2">
      <c r="A14" s="29"/>
      <c r="B14" s="52">
        <v>43665</v>
      </c>
      <c r="C14" s="43"/>
      <c r="D14" s="23"/>
      <c r="E14" s="23"/>
    </row>
    <row r="15" spans="1:5" x14ac:dyDescent="0.2">
      <c r="A15" s="29"/>
      <c r="B15" s="52"/>
      <c r="C15" s="43"/>
      <c r="D15" s="23"/>
      <c r="E15" s="23"/>
    </row>
    <row r="16" spans="1:5" x14ac:dyDescent="0.2">
      <c r="A16" s="29" t="s">
        <v>11</v>
      </c>
      <c r="B16" s="53">
        <f>COUNTA(B6:B14)</f>
        <v>9</v>
      </c>
      <c r="C16" s="43" t="str">
        <f ca="1">_xlfn.FORMULATEXT(B16)</f>
        <v>=COUNTA(B6:B14)</v>
      </c>
      <c r="D16" s="23"/>
      <c r="E16" s="23"/>
    </row>
    <row r="17" spans="1:5" x14ac:dyDescent="0.2">
      <c r="A17" s="29" t="s">
        <v>10</v>
      </c>
      <c r="B17" s="53">
        <f t="array" ref="B17">SUM(IF(NOT(ISNUMBER(B6:B14)),1,0))</f>
        <v>2</v>
      </c>
      <c r="C17" s="43" t="str">
        <f ca="1">_xlfn.FORMULATEXT(B17)</f>
        <v>{=SUM(IF(NOT(ISNUMBER(B6:B14)),1,0))}</v>
      </c>
      <c r="D17" s="23"/>
      <c r="E17" s="23"/>
    </row>
    <row r="18" spans="1:5" x14ac:dyDescent="0.2">
      <c r="A18" s="29"/>
      <c r="B18" s="53"/>
      <c r="C18" s="43"/>
      <c r="D18" s="23"/>
      <c r="E18" s="23"/>
    </row>
    <row r="19" spans="1:5" x14ac:dyDescent="0.2">
      <c r="A19" s="29" t="str">
        <f>IF(B17&lt;&gt;0,"Houston! We have a problem!","All numeric")</f>
        <v>Houston! We have a problem!</v>
      </c>
      <c r="B19" s="53"/>
      <c r="C19" s="43"/>
      <c r="D19" s="23"/>
      <c r="E19" s="23"/>
    </row>
    <row r="20" spans="1:5" x14ac:dyDescent="0.2">
      <c r="A20" s="29"/>
      <c r="B20" s="53"/>
      <c r="C20" s="43"/>
      <c r="D20" s="23"/>
      <c r="E20" s="2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7" tint="0.39997558519241921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0" t="s">
        <v>69</v>
      </c>
      <c r="B1" s="41"/>
      <c r="C1" s="41"/>
      <c r="D1" s="42"/>
      <c r="E1" s="42"/>
    </row>
    <row r="2" spans="1:5" ht="15" customHeight="1" x14ac:dyDescent="0.2">
      <c r="A2" s="29"/>
      <c r="B2" s="53"/>
      <c r="C2" s="43"/>
      <c r="D2" s="23"/>
      <c r="E2" s="23"/>
    </row>
    <row r="3" spans="1:5" x14ac:dyDescent="0.2">
      <c r="A3" s="29"/>
      <c r="B3" s="54">
        <v>47</v>
      </c>
      <c r="C3" s="43" t="str">
        <f t="shared" ref="C3:C9" si="0">IF(ISTEXT(B3),"Text",IF(ISNUMBER(B3),"Number",IF(ISLOGICAL(B3),"Logical",IF(ISBLANK(B3),"Blank",IF(ISNA(B3),"#N/A error",IF(ISERR(B3),"Non #N/A error","Bugger!"))))))</f>
        <v>Number</v>
      </c>
      <c r="D3" s="23"/>
      <c r="E3" s="23"/>
    </row>
    <row r="4" spans="1:5" x14ac:dyDescent="0.2">
      <c r="A4" s="29"/>
      <c r="B4" s="54" t="s">
        <v>9</v>
      </c>
      <c r="C4" s="43" t="str">
        <f t="shared" si="0"/>
        <v>Text</v>
      </c>
      <c r="D4" s="23"/>
      <c r="E4" s="23"/>
    </row>
    <row r="5" spans="1:5" x14ac:dyDescent="0.2">
      <c r="A5" s="29"/>
      <c r="B5" s="54"/>
      <c r="C5" s="43" t="str">
        <f t="shared" si="0"/>
        <v>Blank</v>
      </c>
      <c r="D5" s="23"/>
      <c r="E5" s="23"/>
    </row>
    <row r="6" spans="1:5" x14ac:dyDescent="0.2">
      <c r="A6" s="29"/>
      <c r="B6" s="54" t="str">
        <f>IF(ISBLANK(A2),"",7)</f>
        <v/>
      </c>
      <c r="C6" s="43" t="str">
        <f t="shared" si="0"/>
        <v>Text</v>
      </c>
      <c r="D6" s="23"/>
      <c r="E6" s="23"/>
    </row>
    <row r="7" spans="1:5" x14ac:dyDescent="0.2">
      <c r="A7" s="29"/>
      <c r="B7" s="54" t="b">
        <f>ISBLANK(A2)</f>
        <v>1</v>
      </c>
      <c r="C7" s="43" t="str">
        <f t="shared" si="0"/>
        <v>Logical</v>
      </c>
      <c r="D7" s="23"/>
      <c r="E7" s="23"/>
    </row>
    <row r="8" spans="1:5" x14ac:dyDescent="0.2">
      <c r="A8" s="29"/>
      <c r="B8" s="54" t="e">
        <v>#N/A</v>
      </c>
      <c r="C8" s="43" t="str">
        <f t="shared" si="0"/>
        <v>#N/A error</v>
      </c>
      <c r="D8" s="23"/>
      <c r="E8" s="23"/>
    </row>
    <row r="9" spans="1:5" x14ac:dyDescent="0.2">
      <c r="A9" s="29"/>
      <c r="B9" s="54" t="e">
        <f>7/0</f>
        <v>#DIV/0!</v>
      </c>
      <c r="C9" s="43" t="str">
        <f t="shared" si="0"/>
        <v>Non #N/A error</v>
      </c>
      <c r="D9" s="23"/>
      <c r="E9" s="23"/>
    </row>
    <row r="10" spans="1:5" x14ac:dyDescent="0.2">
      <c r="A10" s="29"/>
      <c r="B10" s="53"/>
      <c r="C10" s="43"/>
      <c r="D10" s="23"/>
      <c r="E10" s="23"/>
    </row>
    <row r="11" spans="1:5" x14ac:dyDescent="0.2">
      <c r="A11" s="29" t="str">
        <f>"Formula used in anchor cell "&amp;ADDRESS(ROW(C3),COLUMN(C3),4)&amp;" &gt;&gt;&gt;   "</f>
        <v xml:space="preserve">Formula used in anchor cell C3 &gt;&gt;&gt;   </v>
      </c>
      <c r="B11" s="53"/>
      <c r="C11" s="43"/>
      <c r="D11" s="23"/>
      <c r="E11" s="23"/>
    </row>
    <row r="12" spans="1:5" x14ac:dyDescent="0.2">
      <c r="A12" s="29" t="str">
        <f ca="1">_xlfn.FORMULATEXT(C3)</f>
        <v>=IF(ISTEXT(B3),"Text",IF(ISNUMBER(B3),"Number",IF(ISLOGICAL(B3),"Logical",IF(ISBLANK(B3),"Blank",IF(ISNA(B3),"#N/A error",IF(ISERR(B3),"Non #N/A error","Bugger!"))))))</v>
      </c>
      <c r="B12" s="53"/>
      <c r="C12" s="43"/>
      <c r="D12" s="23"/>
      <c r="E12" s="23"/>
    </row>
    <row r="13" spans="1:5" x14ac:dyDescent="0.2">
      <c r="A13" s="29"/>
      <c r="B13" s="53"/>
      <c r="C13" s="43"/>
      <c r="D13" s="23"/>
      <c r="E13" s="23"/>
    </row>
    <row r="14" spans="1:5" x14ac:dyDescent="0.2">
      <c r="A14" s="29" t="s">
        <v>8</v>
      </c>
      <c r="B14" s="53">
        <f t="array" ref="B14">SUM(IF(ISTEXT(B3:B9),1,0))</f>
        <v>2</v>
      </c>
      <c r="C14" s="43" t="str">
        <f t="shared" ref="C14:C19" ca="1" si="1">_xlfn.FORMULATEXT(B14)</f>
        <v>{=SUM(IF(ISTEXT(B3:B9),1,0))}</v>
      </c>
      <c r="D14" s="23"/>
      <c r="E14" s="23"/>
    </row>
    <row r="15" spans="1:5" x14ac:dyDescent="0.2">
      <c r="A15" s="29" t="s">
        <v>7</v>
      </c>
      <c r="B15" s="53">
        <f t="array" ref="B15">SUM(IF(ISNUMBER(B3:B9),1,0))</f>
        <v>1</v>
      </c>
      <c r="C15" s="43" t="str">
        <f t="shared" ca="1" si="1"/>
        <v>{=SUM(IF(ISNUMBER(B3:B9),1,0))}</v>
      </c>
      <c r="D15" s="23"/>
      <c r="E15" s="23"/>
    </row>
    <row r="16" spans="1:5" x14ac:dyDescent="0.2">
      <c r="A16" s="29" t="s">
        <v>6</v>
      </c>
      <c r="B16" s="53">
        <f t="array" ref="B16">SUM(IF(ISLOGICAL(B3:B9),1,0))</f>
        <v>1</v>
      </c>
      <c r="C16" s="43" t="str">
        <f t="shared" ca="1" si="1"/>
        <v>{=SUM(IF(ISLOGICAL(B3:B9),1,0))}</v>
      </c>
      <c r="D16" s="23"/>
      <c r="E16" s="23"/>
    </row>
    <row r="17" spans="1:5" x14ac:dyDescent="0.2">
      <c r="A17" s="29" t="s">
        <v>5</v>
      </c>
      <c r="B17" s="53">
        <f t="array" ref="B17">SUM(IF(ISBLANK(B3:B9),1,0))</f>
        <v>1</v>
      </c>
      <c r="C17" s="43" t="str">
        <f t="shared" ca="1" si="1"/>
        <v>{=SUM(IF(ISBLANK(B3:B9),1,0))}</v>
      </c>
      <c r="D17" s="23"/>
      <c r="E17" s="23"/>
    </row>
    <row r="18" spans="1:5" x14ac:dyDescent="0.2">
      <c r="A18" s="29" t="s">
        <v>4</v>
      </c>
      <c r="B18" s="53">
        <f t="array" ref="B18">SUM(IF(ISNA(B3:B9),1,0))</f>
        <v>1</v>
      </c>
      <c r="C18" s="43" t="str">
        <f t="shared" ca="1" si="1"/>
        <v>{=SUM(IF(ISNA(B3:B9),1,0))}</v>
      </c>
      <c r="D18" s="23"/>
      <c r="E18" s="23"/>
    </row>
    <row r="19" spans="1:5" x14ac:dyDescent="0.2">
      <c r="A19" s="29" t="s">
        <v>3</v>
      </c>
      <c r="B19" s="53">
        <f t="array" ref="B19">SUM(IF(ISERR(B3:B9),1,0))</f>
        <v>1</v>
      </c>
      <c r="C19" s="43" t="str">
        <f t="shared" ca="1" si="1"/>
        <v>{=SUM(IF(ISERR(B3:B9),1,0))}</v>
      </c>
      <c r="D19" s="23"/>
      <c r="E19" s="23"/>
    </row>
    <row r="20" spans="1:5" x14ac:dyDescent="0.2">
      <c r="A20" s="29"/>
      <c r="B20" s="53"/>
      <c r="C20" s="43"/>
      <c r="D20" s="23"/>
      <c r="E20" s="23"/>
    </row>
    <row r="21" spans="1:5" x14ac:dyDescent="0.2">
      <c r="A21" s="29" t="str">
        <f>"Total types recorded in range "&amp;ADDRESS(ROW(B3),COLUMN(B3),4)&amp;":"&amp;ADDRESS(ROW(B9),COLUMN(B9),4)</f>
        <v>Total types recorded in range B3:B9</v>
      </c>
      <c r="B21" s="53">
        <f>SUM(B14:B19)</f>
        <v>7</v>
      </c>
      <c r="C21" s="43" t="str">
        <f ca="1">_xlfn.FORMULATEXT(B21)</f>
        <v>=SUM(B14:B19)</v>
      </c>
      <c r="D21" s="23"/>
      <c r="E21" s="23"/>
    </row>
    <row r="22" spans="1:5" x14ac:dyDescent="0.2">
      <c r="A22" s="29" t="str">
        <f>"Total cells in range "&amp;ADDRESS(ROW(B3),COLUMN(B3),4)&amp;":"&amp;ADDRESS(ROW(B9),COLUMN(B9),4)</f>
        <v>Total cells in range B3:B9</v>
      </c>
      <c r="B22" s="53">
        <f>ROW(B9)-ROW(B3)+1</f>
        <v>7</v>
      </c>
      <c r="C22" s="43" t="str">
        <f ca="1">_xlfn.FORMULATEXT(B22)</f>
        <v>=ROW(B9)-ROW(B3)+1</v>
      </c>
      <c r="D22" s="23"/>
      <c r="E22" s="23"/>
    </row>
    <row r="23" spans="1:5" x14ac:dyDescent="0.2">
      <c r="A23" s="29" t="s">
        <v>2</v>
      </c>
      <c r="B23" s="53">
        <f>B22-B21</f>
        <v>0</v>
      </c>
      <c r="C23" s="43" t="str">
        <f ca="1">_xlfn.FORMULATEXT(B23)</f>
        <v>=B22-B21</v>
      </c>
      <c r="D23" s="23"/>
      <c r="E23" s="23"/>
    </row>
    <row r="24" spans="1:5" x14ac:dyDescent="0.2">
      <c r="A24" s="29"/>
      <c r="B24" s="53"/>
      <c r="C24" s="43"/>
      <c r="D24" s="23"/>
      <c r="E24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ISNUMBER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2013-06-03T04:16:21Z</dcterms:created>
  <dcterms:modified xsi:type="dcterms:W3CDTF">2020-08-26T14:10:04Z</dcterms:modified>
</cp:coreProperties>
</file>